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3.1" sheetId="1" r:id="rId1"/>
    <sheet name="3.2" sheetId="2" r:id="rId2"/>
  </sheets>
  <definedNames>
    <definedName name="_xlnm.Print_Titles" localSheetId="0">'3.1'!$L:$L,'3.1'!$11:$13</definedName>
    <definedName name="_xlnm.Print_Titles" localSheetId="1">'3.2'!$L:$L,'3.2'!$10:$12</definedName>
  </definedNames>
  <calcPr calcId="144525"/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I14" i="2" l="1"/>
  <c r="H14" i="2"/>
  <c r="G14" i="2"/>
  <c r="F14" i="2"/>
  <c r="E14" i="2"/>
</calcChain>
</file>

<file path=xl/sharedStrings.xml><?xml version="1.0" encoding="utf-8"?>
<sst xmlns="http://schemas.openxmlformats.org/spreadsheetml/2006/main" count="168" uniqueCount="90">
  <si>
    <t>2.บัญชีโครงการพัฒนาท้องถิ่น</t>
  </si>
  <si>
    <t>แบบ ผ.02</t>
  </si>
  <si>
    <t>รายละเอียดโครงการพัฒนา</t>
  </si>
  <si>
    <t>แผนพัฒนาท้องถิ่น (พ.ศ.2561-2565)</t>
  </si>
  <si>
    <t>เทศบาลตำบลชะมาย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</si>
  <si>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</si>
  <si>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</si>
  <si>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</si>
  <si>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</si>
  <si>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</si>
  <si>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</si>
  <si>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</t>
  </si>
  <si>
    <t>หน่วยงาน</t>
  </si>
  <si>
    <t>(ผลผลิต)</t>
  </si>
  <si>
    <t>(KPI)</t>
  </si>
  <si>
    <t>ว่าจะได้รับ</t>
  </si>
  <si>
    <t>ที่รับผิดชอบ</t>
  </si>
  <si>
    <t>(บาท)</t>
  </si>
  <si>
    <t>ก.ยุทธศาสตร์จังหวัดที่ 4 การพัฒนาคน ชุมชน และสังคมให้น่าอยู่ เข้มแข็ง ตามปรัชญาเศรษฐกิจพอเพียง</t>
  </si>
  <si>
    <t>ข.ยุทธศาสตร์การพัฒนาขององค์กรปกครองส่วนท้องถิ่นในเขตจังหวัด 1. ยุทธศาสตร์การพัฒนาเศรษฐกิจ</t>
  </si>
  <si>
    <t>โครงการฝึกอบรมแปรรูปผลผลิตทางการเกษตร</t>
  </si>
  <si>
    <t>เพื่อให้เกษตรกรในพื้นที่มีความรู้ในการแปรรูปผลผลิตทางการเกษตร</t>
  </si>
  <si>
    <t>จัดฝึกอบรม 1 วัน ให้กับเกษตรกรจำนวน 40 คน ในเรื่อง การแปรรูปผลผลิตทางการเกษตร</t>
  </si>
  <si>
    <t xml:space="preserve"> -</t>
  </si>
  <si>
    <t>เกษตรกรจำนวน 40 คน มีความรู้และสามารถ แปรรูปผลผลิตทางการเกษตรได้</t>
  </si>
  <si>
    <t>เกษตรกรในพื้นที่มีความรู้ในการแปรรูปผลผลิตทางการเกษตร</t>
  </si>
  <si>
    <t>โครงการส่งเสริมอาชีพตามแนวทางเศรษฐกิจพอเพียง</t>
  </si>
  <si>
    <t>เพื่ออบรมส่งเสริมอาชีพตามแนวทางปฏิบัติเศรษฐกิจพอเพียง</t>
  </si>
  <si>
    <t>จัดฝึกอบรม 1 วัน ให้กับประชาชน จำนวน 50 คน ในเรื่อง อาชีพตามแนวทางปฏิบัติเศรษฐกิจพอเพียง</t>
  </si>
  <si>
    <t>ประชาชน จำนวน 50 คน มีความรู้ความเข้าใจและสามารถประกอบ อาชีพตามแนวทางปฏิบัติเศรษฐกิจพอเพียงได้</t>
  </si>
  <si>
    <t>ประชาชนได้เรียนรู้การฝึกอาชีพตามหลักปรัชญาเศรษฐกิจพอเพียง</t>
  </si>
  <si>
    <t>3.1 แผนงานสร้างความเข้มแข็งของชุมชน</t>
  </si>
  <si>
    <t>โครงการพัฒนาศูนย์ดิจิทัลชุมชน กศน.ตำบลชะมายเพื่อการศึกษาที่ก้าวทันโลก</t>
  </si>
  <si>
    <t>เพื่อสร้างโอกาสทางการเรียนรู้ด้านเทคโนโลยีให้กับนักศึกษาและประชาชน  เพื่อให้นักศึกษา และประชาชนนำเทคโนโลยีไปใช้ ให้เกิดประโยชน์</t>
  </si>
  <si>
    <t>อุดหนุนให้กับศูนย์การศึกษานอกระบบและการศึกษาตามอัธยาศัยอำเภอทุ่งสงเพื่อกศน.ตำบลชะมาย เพื่อฝึกอบรมความรู้ด้านเทคโนโลยีให้กับนักศึกษากศน และประชาชน จำนวน 140 คน เป็นเวลา   1 ปี</t>
  </si>
  <si>
    <t>ผู้อบรม 140 คนสามารถได้นำความรู้ไปปรับใช้ในชีวิต</t>
  </si>
  <si>
    <t>ผู้อบรมได้พัฒนาความรู้ด้าน ICT สามารถก้าวทันโลก ปัจจุบันได้</t>
  </si>
  <si>
    <t>โครงการส่งเสริมการดูแลสุขภาพด้วยการแพทย์แผนไทย</t>
  </si>
  <si>
    <t>เพื่อเพิ่มพูนความรู้ในการดูแลสุขภาพผู้ป่วยโรคเรื้อรัง  เพื่อส่งเสริม ภูมิปัญญาท้องถิ่นในการบำบัดโรค</t>
  </si>
  <si>
    <t>อุดหนุนกลุ่มแพทย์แผนไทยตำบลชะมายจัดฝึกอบรมให้กับสมาชิกในกลุ่มเรื่องการดูแลสุขภาพผู้ป่วยโรคเรื้อรัง และภูมิปัญญาท้องถิ่นในการบำบัดโรค</t>
  </si>
  <si>
    <t>ผู้เข้าอบรมได้นำความรู้ไปปรับใช้</t>
  </si>
  <si>
    <t>ผู้เข้าอบรมรู้เรื่องการใช้ภูมิปัญญาในการบำบัดรักษาสุขภาพและรักษาโรค</t>
  </si>
  <si>
    <t>โครงการส่งเสริมการนวดด้วยลูกประคบสมุนไพรเพื่อสุขภาพ</t>
  </si>
  <si>
    <t>เพื่อให้ประชาชนรู้จักและสามารถนำสมุนไพรมาใช้ในการรักษาพยาบาล เพื่อให้รู้จักการรักษาพยาบาลเบื้ยงต้น เพื่อสืบทอดภูมิปัญญาในการทำลูกประคบ</t>
  </si>
  <si>
    <t>ผู้เข้าอบรมได้นำความรู้ไปดูแลสุขภาพ</t>
  </si>
  <si>
    <t>ผู้อบรมรู้จักนำสมุนไพรมารักษาได้อย่างถูกวิธี</t>
  </si>
  <si>
    <t>โครงการสืบสานภูมิปัญญาพืชสมุนไพรพื้นบ้านดูแลสุขภาพของคนในชุมชนอย่างยั่งยืน</t>
  </si>
  <si>
    <t>เพื่อรวบรวมพันธุ์พืชสมุนไพรพื้นบ้านใกล้สูญพันธุ์ เพื่อถ่ายทอดภูมิปัญญาเกี่ยวกับพืชสมุนไพร</t>
  </si>
  <si>
    <t>อุดหนุนกลุ่มแพทย์แผนไทยตำบลชะมายจัดฝึกอบรมให้กับสมาชิกในกลุ่มเรื่องพืชสมุนไพรและนำไปใช้ให้เกิดประโยชน์</t>
  </si>
  <si>
    <t>สมาชิกมีความรู้และมีสวนเรียนรู้สมุนไพรและขยายพันธุ์สมุนไพรที่หายาก</t>
  </si>
  <si>
    <t>เป็นสวนสมุนไพรให้บริการองค์ความรู้ทางด้านสมุนไพรแก่ประชาชนที่สนใจ</t>
  </si>
  <si>
    <t>โครงการมารดาหลังคลอดสุขภาพดีด้วยแพทย์แผนไทย</t>
  </si>
  <si>
    <t>เพื่อให้มารดาหลังคลอดมีสุขภาพที่ดี เพื่อให้มารดาหลังคลอดได้รับการปฏิบัติตัวที่ถูกวิธี</t>
  </si>
  <si>
    <t>อุดหนุนกลุ่มแพทย์แผนไทยตำบลชะมายจัดฝึกอบรมให้กับสมาชิกในกลุ่มเรื่องการดูแลสุขภาพมารดาหลังคลอด และฝึกปฏิบัติ</t>
  </si>
  <si>
    <t>สมาชิกได้นำความรู้ไปปฏิบัติได้เองที่บ้าน</t>
  </si>
  <si>
    <t>มารดาหลังคลอดบุตรมีความรู้ความสามารถดูแลตนเองได้อย่างถูกวิธี</t>
  </si>
  <si>
    <t>โครงการจัดอบรมศิลปะการตกแต่งผ้าบนโต๊ะ และการผูกผ้าในงานต่างๆ</t>
  </si>
  <si>
    <t>เพื่อให้ผู้เข้าร่วมอบรมได้รับความรู้การตกแต่งผ้าบนโต๊ะและการผูกผ้าในงานต่างๆ เพื่อเป็นการบริการให้ความรู้แก่ชุมชน</t>
  </si>
  <si>
    <t>อุดหนุนให้กับกลุ่มพัฒนาสตรีเทศบาลตำบลชะมาย จัดฝึกอบรมให้กับสมาชิกในกลุ่มเรื่องการตกแต่งผ้าบนโต๊ะและการผูกผ้าในงานต่างๆ</t>
  </si>
  <si>
    <t>ผู้อบรมได้พัฒนาศักยภาพในการจัดผ้าผูกผ้า</t>
  </si>
  <si>
    <t>โครงการจัดอบรมการทำขนมเบเกอรี่</t>
  </si>
  <si>
    <t>เพื่อเพิ่มพูนทักษะในการทำขนมเบเกอรี่ เพื่อพัฒนาระบบการบริหารจัดการกลุ่ม</t>
  </si>
  <si>
    <t>อุดหนุนให้กับกลุ่มพัฒนาสตรีเทศบาลตำบลชะมาย จัดฝึกอบรมให้สมาชิกในกลุ่ม เรื่อง การทำขนมเบเกอรี่ และฝึกปฏิบัติ</t>
  </si>
  <si>
    <t>ผู้อบรมสามรถผลิตขนมได้หลากหลาย</t>
  </si>
  <si>
    <t>ผู้ฝึกอบรมสามารถเพิ่มผลได้ตามความต้องการของตลาด</t>
  </si>
  <si>
    <t>โครงการจัดอบรมการทำเหรียญโปรยทาน</t>
  </si>
  <si>
    <t xml:space="preserve">เพื่อเสริมสร้างรายได้  เพื่อเป็นการใช้เวลาว่างให้เกิดประโยชน์  </t>
  </si>
  <si>
    <t>อุดหนุนให้กับกลุ่มพัฒนาสตรีเทศบาลตำบลชะมายจัดอบรมกับสมาชิกการทำเหรียญโปรยทาน</t>
  </si>
  <si>
    <t>ผู้ผ่านการฝึกอบรมสามารถสร้างรายได้จากการทำเหรียญโปรยทานได้</t>
  </si>
  <si>
    <t>โครงการพัฒนาศูนย์การเรียนรู้เศรษฐกิจพอเพียงและเกษตรทฤษฎีใหม่</t>
  </si>
  <si>
    <t>เพื่อให้นักศึกษาได้ศึกษาเรียนรู้ศูนย์เศรษฐกิจพอเพียงต้นแบบจากที่อื่นๆ และนำความรู้มาบูรณาการกับการดำเนินชิวิตได้ เพื่อนักศึกษานำความรู้และทักษะมาพัฒนาศูนย์เศรษฐกิจพอเพียงและเกษตรทฤษฎีใหม่ประจำ กศน</t>
  </si>
  <si>
    <t>อุดหนุนให้กับศูนย์การศึกษานอกระบบและการศึกษาตามอัธยาศัยอำเภอทุ่งสงเพื่อ กศน.ตำบลชะมาย เพื่อฝึกอบรมให้ความรู้เศรษฐกิจพอเพียงเกษตรทฤษฎีใหม่ และทัศนศึกษาดูงานแหล่งเรียนรู้เศรษฐกิจพอเพียงให้แก่ นักศึกษากศนและประชาชน จำนวน 140 คน 1 ปี</t>
  </si>
  <si>
    <t>ผู้เข้ารับการอบรม140 คน มีองค์ความรู้เตรียมพร้อมรับความเปลี่ยนแปลงตามหลักเศรษฐกิจพอเพียง</t>
  </si>
  <si>
    <t>ผู้อบรมมีทักษะความเข้าใจในเรื่องการนำหลักปรัชญาเศรษฐกิจพอเพียงมาใช้ในการดำเนินชีวิต</t>
  </si>
  <si>
    <t xml:space="preserve">  - </t>
  </si>
  <si>
    <t xml:space="preserve">งานพัฒนาชุมชน
สำนักปลัดเทศบาล
</t>
  </si>
  <si>
    <t xml:space="preserve"> - </t>
  </si>
  <si>
    <t>สมาชิกสามรถปฏิบัติงานเรื่องจัดผ้าผูกผ้าได้สมาชิกสามรถปฏิบัติงานเรื่องจัดผ้าผูกผ้าได้</t>
  </si>
  <si>
    <t>โครงการส่งเสริมการท่องเที่ยวแบบยั่งยืน แหล่งท่องเที่ยวเทศบาลตำบลชะมาย</t>
  </si>
  <si>
    <t>เพื่อพัฒนาศักยภาพการท่องเที่ยวเชิงวิถีชุมชนในพื้นที่เทศบาลตำบลชะมาย</t>
  </si>
  <si>
    <t>เกิดการพัฒนาด้านการท่องเที่ยวของชุมชนเทศบาลตำบลชะมาย</t>
  </si>
  <si>
    <t>มีนักท่องเที่ยว เข้ามาเที่ยวในตำบลชะมายปีละ 100 คน</t>
  </si>
  <si>
    <t>มีนักท่องเที่ยวทั้งชาวไทยและชาวต่างชาติได้รู้จักและท่องเที่ยวในพื้นที่ตำบลชะมาย</t>
  </si>
  <si>
    <t>3.ยุทธศาสตร์การพัฒนาเศรษฐกิจและแก้ไขปัญหาความยากจน</t>
  </si>
  <si>
    <t>ผู้อบรมสามารถนำความรู้ไปต่อยอดได้</t>
  </si>
  <si>
    <t>จัดทำป้ายกลุ่มวิสาหกิจชุมชนเครื่องแกงชะมาย</t>
  </si>
  <si>
    <t>เพื่อจัดทำป้ายกลุ่มวิสาหกิจชุมชนเครื่องแกงชะมาย</t>
  </si>
  <si>
    <t>ป้ายกลุ่มวิสาหกิจชุมชนเครื่องแกงชะมาย</t>
  </si>
  <si>
    <t>ป้ายกลุ่มวิสาหกิจชุมชนเครื่องแกงชะมาย จำนวน 1 ป้าย</t>
  </si>
  <si>
    <t>3.2 แผนงานการเกษตร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</si>
</sst>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87" fontId="2" fillId="0" borderId="1" xfId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87" fontId="3" fillId="0" borderId="0" xfId="0" applyNumberFormat="1" applyFont="1"/>
    <xf numFmtId="187" fontId="4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23" zoomScale="106" zoomScaleNormal="106" workbookViewId="0">
      <selection activeCell="E24" sqref="E24"/>
    </sheetView>
  </sheetViews>
  <sheetFormatPr defaultRowHeight="15.75" x14ac:dyDescent="0.25"/>
  <cols>
    <col min="1" max="1" width="5.25" style="4" customWidth="1"/>
    <col min="2" max="2" width="12.5" style="4" customWidth="1"/>
    <col min="3" max="3" width="15.75" style="4" customWidth="1"/>
    <col min="4" max="4" width="13.125" style="4" customWidth="1"/>
    <col min="5" max="9" width="9" style="4"/>
    <col min="10" max="10" width="10.25" style="4" customWidth="1"/>
    <col min="11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6" spans="1:12" x14ac:dyDescent="0.25">
      <c r="A6" s="4" t="s">
        <v>18</v>
      </c>
    </row>
    <row r="7" spans="1:12" x14ac:dyDescent="0.25">
      <c r="A7" s="4" t="s">
        <v>19</v>
      </c>
    </row>
    <row r="8" spans="1:12" x14ac:dyDescent="0.25">
      <c r="A8" s="4" t="s">
        <v>83</v>
      </c>
    </row>
    <row r="9" spans="1:12" x14ac:dyDescent="0.25">
      <c r="A9" s="4" t="s">
        <v>31</v>
      </c>
    </row>
    <row r="11" spans="1:12" x14ac:dyDescent="0.25">
      <c r="A11" s="19" t="s">
        <v>5</v>
      </c>
      <c r="B11" s="19" t="s">
        <v>6</v>
      </c>
      <c r="C11" s="19" t="s">
        <v>7</v>
      </c>
      <c r="D11" s="6" t="s">
        <v>8</v>
      </c>
      <c r="E11" s="22" t="s">
        <v>9</v>
      </c>
      <c r="F11" s="22"/>
      <c r="G11" s="22"/>
      <c r="H11" s="22"/>
      <c r="I11" s="22"/>
      <c r="J11" s="6" t="s">
        <v>10</v>
      </c>
      <c r="K11" s="6" t="s">
        <v>11</v>
      </c>
      <c r="L11" s="6" t="s">
        <v>12</v>
      </c>
    </row>
    <row r="12" spans="1:12" x14ac:dyDescent="0.25">
      <c r="A12" s="19"/>
      <c r="B12" s="19"/>
      <c r="C12" s="19"/>
      <c r="D12" s="19" t="s">
        <v>13</v>
      </c>
      <c r="E12" s="7">
        <v>2561</v>
      </c>
      <c r="F12" s="7">
        <v>2562</v>
      </c>
      <c r="G12" s="7">
        <v>2563</v>
      </c>
      <c r="H12" s="7">
        <v>2564</v>
      </c>
      <c r="I12" s="7">
        <v>2565</v>
      </c>
      <c r="J12" s="19" t="s">
        <v>14</v>
      </c>
      <c r="K12" s="19" t="s">
        <v>15</v>
      </c>
      <c r="L12" s="19" t="s">
        <v>16</v>
      </c>
    </row>
    <row r="13" spans="1:12" x14ac:dyDescent="0.25">
      <c r="A13" s="20"/>
      <c r="B13" s="20"/>
      <c r="C13" s="20"/>
      <c r="D13" s="20"/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20"/>
      <c r="K13" s="20"/>
      <c r="L13" s="20"/>
    </row>
    <row r="14" spans="1:12" s="13" customFormat="1" ht="78.75" x14ac:dyDescent="0.2">
      <c r="A14" s="9">
        <v>1</v>
      </c>
      <c r="B14" s="10" t="s">
        <v>20</v>
      </c>
      <c r="C14" s="10" t="s">
        <v>21</v>
      </c>
      <c r="D14" s="10" t="s">
        <v>22</v>
      </c>
      <c r="E14" s="11" t="s">
        <v>74</v>
      </c>
      <c r="F14" s="12">
        <v>30000</v>
      </c>
      <c r="G14" s="11" t="s">
        <v>74</v>
      </c>
      <c r="H14" s="11" t="s">
        <v>74</v>
      </c>
      <c r="I14" s="11"/>
      <c r="J14" s="10" t="s">
        <v>24</v>
      </c>
      <c r="K14" s="10" t="s">
        <v>25</v>
      </c>
      <c r="L14" s="9" t="s">
        <v>75</v>
      </c>
    </row>
    <row r="15" spans="1:12" s="13" customFormat="1" ht="141.75" x14ac:dyDescent="0.2">
      <c r="A15" s="9">
        <v>2</v>
      </c>
      <c r="B15" s="10" t="s">
        <v>26</v>
      </c>
      <c r="C15" s="10" t="s">
        <v>27</v>
      </c>
      <c r="D15" s="10" t="s">
        <v>28</v>
      </c>
      <c r="E15" s="12">
        <v>40000</v>
      </c>
      <c r="F15" s="12">
        <v>40000</v>
      </c>
      <c r="G15" s="18">
        <v>30000</v>
      </c>
      <c r="H15" s="11" t="s">
        <v>76</v>
      </c>
      <c r="I15" s="11" t="s">
        <v>76</v>
      </c>
      <c r="J15" s="10" t="s">
        <v>29</v>
      </c>
      <c r="K15" s="10" t="s">
        <v>30</v>
      </c>
      <c r="L15" s="9" t="s">
        <v>75</v>
      </c>
    </row>
    <row r="16" spans="1:12" s="13" customFormat="1" ht="173.25" x14ac:dyDescent="0.2">
      <c r="A16" s="9">
        <v>3</v>
      </c>
      <c r="B16" s="10" t="s">
        <v>32</v>
      </c>
      <c r="C16" s="10" t="s">
        <v>33</v>
      </c>
      <c r="D16" s="10" t="s">
        <v>34</v>
      </c>
      <c r="E16" s="11" t="s">
        <v>74</v>
      </c>
      <c r="F16" s="12">
        <v>20000</v>
      </c>
      <c r="G16" s="11" t="s">
        <v>74</v>
      </c>
      <c r="H16" s="11" t="s">
        <v>74</v>
      </c>
      <c r="I16" s="11" t="s">
        <v>74</v>
      </c>
      <c r="J16" s="10" t="s">
        <v>35</v>
      </c>
      <c r="K16" s="10" t="s">
        <v>36</v>
      </c>
      <c r="L16" s="9" t="s">
        <v>75</v>
      </c>
    </row>
    <row r="17" spans="1:12" s="13" customFormat="1" ht="126" x14ac:dyDescent="0.2">
      <c r="A17" s="9">
        <v>4</v>
      </c>
      <c r="B17" s="10" t="s">
        <v>37</v>
      </c>
      <c r="C17" s="10" t="s">
        <v>38</v>
      </c>
      <c r="D17" s="10" t="s">
        <v>39</v>
      </c>
      <c r="E17" s="12">
        <v>30000</v>
      </c>
      <c r="F17" s="11" t="s">
        <v>23</v>
      </c>
      <c r="G17" s="11" t="s">
        <v>23</v>
      </c>
      <c r="H17" s="11" t="s">
        <v>23</v>
      </c>
      <c r="I17" s="11" t="s">
        <v>23</v>
      </c>
      <c r="J17" s="10" t="s">
        <v>40</v>
      </c>
      <c r="K17" s="10" t="s">
        <v>41</v>
      </c>
      <c r="L17" s="9" t="s">
        <v>75</v>
      </c>
    </row>
    <row r="18" spans="1:12" s="13" customFormat="1" ht="126" x14ac:dyDescent="0.2">
      <c r="A18" s="9">
        <v>5</v>
      </c>
      <c r="B18" s="10" t="s">
        <v>42</v>
      </c>
      <c r="C18" s="10" t="s">
        <v>43</v>
      </c>
      <c r="D18" s="10" t="s">
        <v>39</v>
      </c>
      <c r="E18" s="11" t="s">
        <v>74</v>
      </c>
      <c r="F18" s="12">
        <v>30000</v>
      </c>
      <c r="G18" s="11" t="s">
        <v>74</v>
      </c>
      <c r="H18" s="11" t="s">
        <v>74</v>
      </c>
      <c r="I18" s="11" t="s">
        <v>74</v>
      </c>
      <c r="J18" s="10" t="s">
        <v>44</v>
      </c>
      <c r="K18" s="10" t="s">
        <v>45</v>
      </c>
      <c r="L18" s="9" t="s">
        <v>75</v>
      </c>
    </row>
    <row r="19" spans="1:12" s="13" customFormat="1" ht="126" x14ac:dyDescent="0.2">
      <c r="A19" s="9">
        <v>6</v>
      </c>
      <c r="B19" s="10" t="s">
        <v>46</v>
      </c>
      <c r="C19" s="10" t="s">
        <v>47</v>
      </c>
      <c r="D19" s="10" t="s">
        <v>48</v>
      </c>
      <c r="E19" s="11" t="s">
        <v>23</v>
      </c>
      <c r="F19" s="11" t="s">
        <v>23</v>
      </c>
      <c r="G19" s="12">
        <v>30000</v>
      </c>
      <c r="H19" s="11" t="s">
        <v>23</v>
      </c>
      <c r="I19" s="11" t="s">
        <v>23</v>
      </c>
      <c r="J19" s="10" t="s">
        <v>49</v>
      </c>
      <c r="K19" s="10" t="s">
        <v>50</v>
      </c>
      <c r="L19" s="9" t="s">
        <v>75</v>
      </c>
    </row>
    <row r="20" spans="1:12" s="13" customFormat="1" ht="110.25" x14ac:dyDescent="0.2">
      <c r="A20" s="9">
        <v>7</v>
      </c>
      <c r="B20" s="10" t="s">
        <v>51</v>
      </c>
      <c r="C20" s="10" t="s">
        <v>52</v>
      </c>
      <c r="D20" s="10" t="s">
        <v>53</v>
      </c>
      <c r="E20" s="11" t="s">
        <v>23</v>
      </c>
      <c r="F20" s="11" t="s">
        <v>23</v>
      </c>
      <c r="G20" s="11" t="s">
        <v>23</v>
      </c>
      <c r="H20" s="12">
        <v>30000</v>
      </c>
      <c r="I20" s="11" t="s">
        <v>23</v>
      </c>
      <c r="J20" s="10" t="s">
        <v>54</v>
      </c>
      <c r="K20" s="10" t="s">
        <v>55</v>
      </c>
      <c r="L20" s="9" t="s">
        <v>75</v>
      </c>
    </row>
    <row r="21" spans="1:12" s="13" customFormat="1" ht="110.25" x14ac:dyDescent="0.2">
      <c r="A21" s="9">
        <v>8</v>
      </c>
      <c r="B21" s="10" t="s">
        <v>56</v>
      </c>
      <c r="C21" s="10" t="s">
        <v>57</v>
      </c>
      <c r="D21" s="10" t="s">
        <v>58</v>
      </c>
      <c r="E21" s="12">
        <v>40000</v>
      </c>
      <c r="F21" s="12">
        <v>40000</v>
      </c>
      <c r="G21" s="11" t="s">
        <v>23</v>
      </c>
      <c r="H21" s="11" t="s">
        <v>23</v>
      </c>
      <c r="I21" s="11" t="s">
        <v>23</v>
      </c>
      <c r="J21" s="10" t="s">
        <v>77</v>
      </c>
      <c r="K21" s="10" t="s">
        <v>59</v>
      </c>
      <c r="L21" s="9" t="s">
        <v>75</v>
      </c>
    </row>
    <row r="22" spans="1:12" s="13" customFormat="1" ht="110.25" x14ac:dyDescent="0.2">
      <c r="A22" s="9">
        <v>9</v>
      </c>
      <c r="B22" s="10" t="s">
        <v>60</v>
      </c>
      <c r="C22" s="10" t="s">
        <v>61</v>
      </c>
      <c r="D22" s="10" t="s">
        <v>62</v>
      </c>
      <c r="E22" s="11" t="s">
        <v>23</v>
      </c>
      <c r="F22" s="11" t="s">
        <v>23</v>
      </c>
      <c r="G22" s="12">
        <v>40000</v>
      </c>
      <c r="H22" s="11" t="s">
        <v>23</v>
      </c>
      <c r="I22" s="11" t="s">
        <v>23</v>
      </c>
      <c r="J22" s="10" t="s">
        <v>63</v>
      </c>
      <c r="K22" s="10" t="s">
        <v>64</v>
      </c>
      <c r="L22" s="9" t="s">
        <v>75</v>
      </c>
    </row>
    <row r="23" spans="1:12" s="13" customFormat="1" ht="94.5" x14ac:dyDescent="0.2">
      <c r="A23" s="9">
        <v>10</v>
      </c>
      <c r="B23" s="10" t="s">
        <v>65</v>
      </c>
      <c r="C23" s="10" t="s">
        <v>66</v>
      </c>
      <c r="D23" s="10" t="s">
        <v>67</v>
      </c>
      <c r="E23" s="11" t="s">
        <v>23</v>
      </c>
      <c r="F23" s="11" t="s">
        <v>23</v>
      </c>
      <c r="G23" s="11" t="s">
        <v>23</v>
      </c>
      <c r="H23" s="12">
        <v>40000</v>
      </c>
      <c r="I23" s="11" t="s">
        <v>23</v>
      </c>
      <c r="J23" s="10" t="s">
        <v>84</v>
      </c>
      <c r="K23" s="10" t="s">
        <v>68</v>
      </c>
      <c r="L23" s="9" t="s">
        <v>75</v>
      </c>
    </row>
    <row r="24" spans="1:12" s="13" customFormat="1" ht="126" x14ac:dyDescent="0.2">
      <c r="A24" s="9">
        <v>11</v>
      </c>
      <c r="B24" s="2" t="s">
        <v>78</v>
      </c>
      <c r="C24" s="3" t="s">
        <v>79</v>
      </c>
      <c r="D24" s="3" t="s">
        <v>80</v>
      </c>
      <c r="E24" s="1" t="s">
        <v>23</v>
      </c>
      <c r="F24" s="1" t="s">
        <v>23</v>
      </c>
      <c r="G24" s="1">
        <v>30000</v>
      </c>
      <c r="H24" s="1">
        <v>30000</v>
      </c>
      <c r="I24" s="1">
        <v>30000</v>
      </c>
      <c r="J24" s="2" t="s">
        <v>81</v>
      </c>
      <c r="K24" s="3" t="s">
        <v>82</v>
      </c>
      <c r="L24" s="9" t="s">
        <v>75</v>
      </c>
    </row>
    <row r="25" spans="1:12" s="13" customFormat="1" ht="78.75" x14ac:dyDescent="0.2">
      <c r="A25" s="9">
        <v>12</v>
      </c>
      <c r="B25" s="2" t="s">
        <v>85</v>
      </c>
      <c r="C25" s="3" t="s">
        <v>86</v>
      </c>
      <c r="D25" s="3" t="s">
        <v>87</v>
      </c>
      <c r="E25" s="1"/>
      <c r="F25" s="1"/>
      <c r="G25" s="1">
        <v>20000</v>
      </c>
      <c r="H25" s="1">
        <v>20000</v>
      </c>
      <c r="I25" s="1">
        <v>20000</v>
      </c>
      <c r="J25" s="3" t="s">
        <v>88</v>
      </c>
      <c r="K25" s="3" t="s">
        <v>88</v>
      </c>
      <c r="L25" s="9" t="s">
        <v>75</v>
      </c>
    </row>
    <row r="26" spans="1:12" s="13" customFormat="1" x14ac:dyDescent="0.2">
      <c r="E26" s="14">
        <f>SUM(E15:E25)</f>
        <v>110000</v>
      </c>
      <c r="F26" s="14">
        <f>SUM(F14:F25)</f>
        <v>160000</v>
      </c>
      <c r="G26" s="14">
        <f>SUM(G15:G25)</f>
        <v>150000</v>
      </c>
      <c r="H26" s="14">
        <f>SUM(H20:H25)</f>
        <v>120000</v>
      </c>
      <c r="I26" s="15">
        <f>SUM(I24:I25)</f>
        <v>50000</v>
      </c>
    </row>
    <row r="27" spans="1:12" s="13" customFormat="1" x14ac:dyDescent="0.2"/>
    <row r="28" spans="1:12" s="13" customFormat="1" x14ac:dyDescent="0.2"/>
    <row r="29" spans="1:12" s="13" customFormat="1" x14ac:dyDescent="0.2"/>
    <row r="30" spans="1:12" s="13" customFormat="1" x14ac:dyDescent="0.2"/>
    <row r="31" spans="1:12" s="13" customFormat="1" x14ac:dyDescent="0.2"/>
    <row r="32" spans="1:12" s="13" customFormat="1" x14ac:dyDescent="0.2"/>
    <row r="33" s="13" customFormat="1" x14ac:dyDescent="0.2"/>
    <row r="34" s="13" customFormat="1" x14ac:dyDescent="0.2"/>
    <row r="35" s="13" customFormat="1" x14ac:dyDescent="0.2"/>
    <row r="36" s="13" customFormat="1" x14ac:dyDescent="0.2"/>
    <row r="37" s="13" customFormat="1" x14ac:dyDescent="0.2"/>
    <row r="38" s="13" customFormat="1" x14ac:dyDescent="0.2"/>
    <row r="39" s="13" customFormat="1" x14ac:dyDescent="0.2"/>
    <row r="40" s="13" customFormat="1" x14ac:dyDescent="0.2"/>
    <row r="41" s="13" customFormat="1" x14ac:dyDescent="0.2"/>
    <row r="42" s="13" customFormat="1" x14ac:dyDescent="0.2"/>
    <row r="43" s="13" customFormat="1" x14ac:dyDescent="0.2"/>
    <row r="44" s="13" customFormat="1" x14ac:dyDescent="0.2"/>
    <row r="45" s="13" customFormat="1" x14ac:dyDescent="0.2"/>
    <row r="46" s="13" customFormat="1" x14ac:dyDescent="0.2"/>
    <row r="47" s="13" customFormat="1" x14ac:dyDescent="0.2"/>
    <row r="48" s="13" customFormat="1" x14ac:dyDescent="0.2"/>
    <row r="49" s="13" customFormat="1" x14ac:dyDescent="0.2"/>
    <row r="50" s="13" customFormat="1" x14ac:dyDescent="0.2"/>
    <row r="51" s="13" customFormat="1" x14ac:dyDescent="0.2"/>
    <row r="52" s="13" customFormat="1" x14ac:dyDescent="0.2"/>
    <row r="53" s="13" customFormat="1" x14ac:dyDescent="0.2"/>
    <row r="54" s="13" customFormat="1" x14ac:dyDescent="0.2"/>
    <row r="55" s="13" customFormat="1" x14ac:dyDescent="0.2"/>
    <row r="56" s="13" customFormat="1" x14ac:dyDescent="0.2"/>
    <row r="57" s="13" customFormat="1" x14ac:dyDescent="0.2"/>
    <row r="58" s="13" customFormat="1" x14ac:dyDescent="0.2"/>
  </sheetData>
  <mergeCells count="11">
    <mergeCell ref="K12:K13"/>
    <mergeCell ref="L12:L13"/>
    <mergeCell ref="A2:L2"/>
    <mergeCell ref="A3:L3"/>
    <mergeCell ref="A4:L4"/>
    <mergeCell ref="E11:I11"/>
    <mergeCell ref="C11:C13"/>
    <mergeCell ref="B11:B13"/>
    <mergeCell ref="A11:A13"/>
    <mergeCell ref="D12:D13"/>
    <mergeCell ref="J12:J13"/>
  </mergeCells>
  <pageMargins left="0.70866141732283472" right="0.70866141732283472" top="0.74803149606299213" bottom="0.74803149606299213" header="0.31496062992125984" footer="0.31496062992125984"/>
  <pageSetup paperSize="9" firstPageNumber="163" orientation="landscape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10" workbookViewId="0">
      <selection activeCell="C13" sqref="C13"/>
    </sheetView>
  </sheetViews>
  <sheetFormatPr defaultRowHeight="15.75" x14ac:dyDescent="0.25"/>
  <cols>
    <col min="1" max="1" width="4.375" style="4" customWidth="1"/>
    <col min="2" max="2" width="13.25" style="4" customWidth="1"/>
    <col min="3" max="3" width="17.25" style="4" customWidth="1"/>
    <col min="4" max="4" width="15.125" style="4" customWidth="1"/>
    <col min="5" max="16384" width="9" style="4"/>
  </cols>
  <sheetData>
    <row r="1" spans="1:12" x14ac:dyDescent="0.25">
      <c r="A1" s="4" t="s">
        <v>0</v>
      </c>
      <c r="L1" s="5" t="s">
        <v>1</v>
      </c>
    </row>
    <row r="2" spans="1:12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6" spans="1:12" x14ac:dyDescent="0.25">
      <c r="A6" s="4" t="s">
        <v>18</v>
      </c>
    </row>
    <row r="7" spans="1:12" x14ac:dyDescent="0.25">
      <c r="A7" s="4" t="s">
        <v>19</v>
      </c>
    </row>
    <row r="8" spans="1:12" x14ac:dyDescent="0.25">
      <c r="A8" s="4" t="s">
        <v>83</v>
      </c>
    </row>
    <row r="9" spans="1:12" x14ac:dyDescent="0.25">
      <c r="A9" s="4" t="s">
        <v>89</v>
      </c>
    </row>
    <row r="10" spans="1:12" x14ac:dyDescent="0.25">
      <c r="A10" s="19" t="s">
        <v>5</v>
      </c>
      <c r="B10" s="19" t="s">
        <v>6</v>
      </c>
      <c r="C10" s="19" t="s">
        <v>7</v>
      </c>
      <c r="D10" s="6" t="s">
        <v>8</v>
      </c>
      <c r="E10" s="22" t="s">
        <v>9</v>
      </c>
      <c r="F10" s="22"/>
      <c r="G10" s="22"/>
      <c r="H10" s="22"/>
      <c r="I10" s="22"/>
      <c r="J10" s="6" t="s">
        <v>10</v>
      </c>
      <c r="K10" s="6" t="s">
        <v>11</v>
      </c>
      <c r="L10" s="6" t="s">
        <v>12</v>
      </c>
    </row>
    <row r="11" spans="1:12" x14ac:dyDescent="0.25">
      <c r="A11" s="19"/>
      <c r="B11" s="19"/>
      <c r="C11" s="19"/>
      <c r="D11" s="19" t="s">
        <v>13</v>
      </c>
      <c r="E11" s="7">
        <v>2561</v>
      </c>
      <c r="F11" s="7">
        <v>2562</v>
      </c>
      <c r="G11" s="7">
        <v>2563</v>
      </c>
      <c r="H11" s="7">
        <v>2564</v>
      </c>
      <c r="I11" s="7">
        <v>2565</v>
      </c>
      <c r="J11" s="19" t="s">
        <v>14</v>
      </c>
      <c r="K11" s="19" t="s">
        <v>15</v>
      </c>
      <c r="L11" s="19" t="s">
        <v>16</v>
      </c>
    </row>
    <row r="12" spans="1:12" x14ac:dyDescent="0.25">
      <c r="A12" s="19"/>
      <c r="B12" s="19"/>
      <c r="C12" s="19"/>
      <c r="D12" s="19"/>
      <c r="E12" s="7" t="s">
        <v>17</v>
      </c>
      <c r="F12" s="7" t="s">
        <v>17</v>
      </c>
      <c r="G12" s="7" t="s">
        <v>17</v>
      </c>
      <c r="H12" s="7" t="s">
        <v>17</v>
      </c>
      <c r="I12" s="7" t="s">
        <v>17</v>
      </c>
      <c r="J12" s="19"/>
      <c r="K12" s="19"/>
      <c r="L12" s="19"/>
    </row>
    <row r="13" spans="1:12" ht="247.5" customHeight="1" x14ac:dyDescent="0.25">
      <c r="A13" s="16">
        <v>1</v>
      </c>
      <c r="B13" s="2" t="s">
        <v>69</v>
      </c>
      <c r="C13" s="3" t="s">
        <v>70</v>
      </c>
      <c r="D13" s="3" t="s">
        <v>71</v>
      </c>
      <c r="E13" s="1">
        <v>20000</v>
      </c>
      <c r="F13" s="1">
        <v>20000</v>
      </c>
      <c r="G13" s="1">
        <v>20000</v>
      </c>
      <c r="H13" s="1">
        <v>20000</v>
      </c>
      <c r="I13" s="1">
        <v>20000</v>
      </c>
      <c r="J13" s="2" t="s">
        <v>72</v>
      </c>
      <c r="K13" s="2" t="s">
        <v>73</v>
      </c>
      <c r="L13" s="9" t="s">
        <v>75</v>
      </c>
    </row>
    <row r="14" spans="1:12" x14ac:dyDescent="0.25">
      <c r="E14" s="17">
        <f>SUM(E13)</f>
        <v>20000</v>
      </c>
      <c r="F14" s="17">
        <f>SUM(F13)</f>
        <v>20000</v>
      </c>
      <c r="G14" s="17">
        <f>SUM(G13)</f>
        <v>20000</v>
      </c>
      <c r="H14" s="17">
        <f>SUM(H13)</f>
        <v>20000</v>
      </c>
      <c r="I14" s="17">
        <f>SUM(I13)</f>
        <v>20000</v>
      </c>
    </row>
  </sheetData>
  <mergeCells count="11">
    <mergeCell ref="L11:L12"/>
    <mergeCell ref="A2:L2"/>
    <mergeCell ref="A3:L3"/>
    <mergeCell ref="A4:L4"/>
    <mergeCell ref="A10:A12"/>
    <mergeCell ref="B10:B12"/>
    <mergeCell ref="C10:C12"/>
    <mergeCell ref="E10:I10"/>
    <mergeCell ref="D11:D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firstPageNumber="167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3.1</vt:lpstr>
      <vt:lpstr>3.2</vt:lpstr>
      <vt:lpstr>'3.1'!Print_Titles</vt:lpstr>
      <vt:lpstr>'3.2'!Print_Titles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2019-08-09T09:24:20Z</cp:lastPrinted>
  <dcterms:created xsi:type="dcterms:W3CDTF">2019-05-16T07:20:05Z</dcterms:created>
  <dcterms:modified xsi:type="dcterms:W3CDTF">2019-08-09T10:49:42Z</dcterms:modified>
</cp:coreProperties>
</file>